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5" i="1" l="1"/>
</calcChain>
</file>

<file path=xl/sharedStrings.xml><?xml version="1.0" encoding="utf-8"?>
<sst xmlns="http://schemas.openxmlformats.org/spreadsheetml/2006/main" count="169" uniqueCount="128">
  <si>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</si>
  <si>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</si>
  <si>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</si>
  <si>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</si>
  <si>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</si>
  <si>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</si>
  <si>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</si>
  <si>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</si>
  <si>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</si>
  <si>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</si>
  <si>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</si>
  <si>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</si>
  <si>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</si>
  <si>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</si>
  <si>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</si>
  <si>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</si>
  <si>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</si>
  <si>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</si>
  <si>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</si>
  <si>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</si>
  <si>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</si>
  <si>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</si>
  <si>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</si>
  <si>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</si>
  <si>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</si>
  <si>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</si>
  <si>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</si>
  <si>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</si>
  <si>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</si>
  <si>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</si>
  <si>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</si>
  <si>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</si>
  <si>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</si>
  <si>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</si>
  <si>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</si>
  <si>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</si>
  <si>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</si>
  <si>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</si>
  <si>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</si>
  <si>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</si>
  <si>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</si>
  <si>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</si>
  <si>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</si>
  <si>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</si>
  <si>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</si>
  <si>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</si>
  <si>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</si>
  <si>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</si>
  <si>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</si>
  <si>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</si>
  <si>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</si>
  <si>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</si>
  <si>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</si>
  <si>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</si>
  <si>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</si>
  <si>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</si>
  <si>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</si>
  <si>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</si>
  <si>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</si>
  <si>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</si>
  <si>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</si>
  <si>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</si>
  <si>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</si>
  <si>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</si>
  <si>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</si>
  <si>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</si>
  <si>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</si>
  <si>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</si>
  <si>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</si>
  <si>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</si>
  <si>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5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</si>
  <si>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</si>
  <si>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</si>
  <si>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</si>
  <si>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</si>
  <si>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благоустройство</t>
  </si>
  <si>
    <t>дворовая территория</t>
  </si>
  <si>
    <t>м2</t>
  </si>
  <si>
    <t>электромонтажные работы</t>
  </si>
  <si>
    <t>шт.</t>
  </si>
  <si>
    <t>Текущий ремонт общего имущества*</t>
  </si>
  <si>
    <t>МУП "КТС"   дог. № 1804 от 01.04.09</t>
  </si>
  <si>
    <t>ремонт кровли</t>
  </si>
  <si>
    <t>ул. Тельмана, д. 39</t>
  </si>
  <si>
    <t>Обслуживание коллективных приборов учета (КПУ),</t>
  </si>
  <si>
    <t>руб/мес</t>
  </si>
  <si>
    <t>крыша</t>
  </si>
  <si>
    <t xml:space="preserve">                                ДОГОВОРА УПРАВЛЕНИЯ МНОГОКВАРТИРНЫМ ДОМОМ ЗА 2021г.</t>
  </si>
  <si>
    <t>Тариф  на 31.12.2021г.</t>
  </si>
  <si>
    <t>Остаток денежных средств на 01.01.2021г.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</si>
  <si>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</si>
  <si>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</si>
  <si>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</si>
  <si>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</si>
  <si>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</si>
  <si>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</si>
  <si>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6</t>
  </si>
  <si>
    <t>Уборка мест общего пользования (подъезд 3)</t>
  </si>
  <si>
    <t>руб,  кв-ра</t>
  </si>
  <si>
    <t>140</t>
  </si>
  <si>
    <t>ООО "ВАШ ДОМ"., дог №46/18 от 01.06.21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</si>
  <si>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</si>
  <si>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</si>
  <si>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</si>
  <si>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</si>
  <si>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</si>
  <si>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козырек</t>
  </si>
  <si>
    <t>козырьки</t>
  </si>
  <si>
    <t>покраска входной двери и поручня</t>
  </si>
  <si>
    <t>подъезд № 3</t>
  </si>
  <si>
    <t>завоз грунта для цветников</t>
  </si>
  <si>
    <t>м3</t>
  </si>
  <si>
    <t>крыша кв.34</t>
  </si>
  <si>
    <t>снос деревьев(слива)</t>
  </si>
  <si>
    <t>врезка резьб в узле ц.о.</t>
  </si>
  <si>
    <t>подвал</t>
  </si>
  <si>
    <t>вывоз и утилизация древесных отходов</t>
  </si>
  <si>
    <t>очистка от снега,наледи и сосулек</t>
  </si>
  <si>
    <t>смена трубы и шаровых кранов на системе ц.о.</t>
  </si>
  <si>
    <t>мп.</t>
  </si>
  <si>
    <t>ремонт системы канализации</t>
  </si>
  <si>
    <t>ремонт системы ц.о.</t>
  </si>
  <si>
    <t>смена сгонов к приборам отопления</t>
  </si>
  <si>
    <t>кв.32</t>
  </si>
  <si>
    <t>ремонт лестничных клеток (предписание ГЖИ)</t>
  </si>
  <si>
    <t>подъезд №3</t>
  </si>
  <si>
    <t>благоустройство (засыпка щебнем ям)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</si>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</sst>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</cellStyleXfs>
  <cellXfs count="17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19" fillId="0" borderId="0" xfId="0" applyFont="1" applyFill="1"/>
    <xf numFmtId="4" fontId="19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21" fillId="0" borderId="14" xfId="0" applyFont="1" applyFill="1" applyBorder="1" applyAlignment="1">
      <alignment wrapText="1"/>
    </xf>
    <xf numFmtId="0" fontId="16" fillId="0" borderId="0" xfId="0" applyFont="1" applyFill="1" applyAlignment="1">
      <alignment horizontal="center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/>
    <xf numFmtId="0" fontId="1" fillId="0" borderId="16" xfId="0" applyNumberFormat="1" applyFont="1" applyFill="1" applyBorder="1" applyAlignment="1"/>
    <xf numFmtId="0" fontId="24" fillId="0" borderId="16" xfId="0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9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7" fillId="0" borderId="16" xfId="0" applyFont="1" applyFill="1" applyBorder="1" applyAlignment="1">
      <alignment horizontal="center"/>
    </xf>
    <xf numFmtId="0" fontId="11" fillId="0" borderId="16" xfId="0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66" fontId="1" fillId="0" borderId="2" xfId="0" applyNumberFormat="1" applyFont="1" applyFill="1" applyBorder="1" applyAlignment="1">
      <alignment horizontal="center"/>
    </xf>
    <xf numFmtId="1" fontId="1" fillId="0" borderId="2" xfId="2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2"/>
  <sheetViews>
    <sheetView tabSelected="1" workbookViewId="0">
      <selection activeCell="B61" sqref="B61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7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7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5"/>
      <c r="E2" s="2"/>
      <c r="G2" s="2"/>
      <c r="H2" s="2"/>
      <c r="I2" s="2"/>
      <c r="J2" s="2"/>
      <c r="K2" s="125" t="s">
        <v>1</v>
      </c>
    </row>
    <row r="3" spans="2:11" ht="14.25" x14ac:dyDescent="0.2">
      <c r="B3" s="2" t="s">
        <v>2</v>
      </c>
      <c r="C3" s="2"/>
      <c r="D3" s="105"/>
      <c r="E3" s="2"/>
      <c r="G3" s="2"/>
      <c r="H3" s="2"/>
      <c r="I3" s="2"/>
      <c r="J3" s="2"/>
      <c r="K3" s="125" t="s">
        <v>3</v>
      </c>
    </row>
    <row r="4" spans="2:11" ht="14.25" x14ac:dyDescent="0.2">
      <c r="B4" s="2" t="s">
        <v>4</v>
      </c>
      <c r="C4" s="2"/>
      <c r="D4" s="105"/>
      <c r="E4" s="2"/>
      <c r="G4" s="2"/>
      <c r="H4" s="2"/>
      <c r="I4" s="2"/>
      <c r="J4" s="2"/>
      <c r="K4" s="125" t="s">
        <v>5</v>
      </c>
    </row>
    <row r="5" spans="2:11" ht="14.25" x14ac:dyDescent="0.2">
      <c r="B5" s="2" t="s">
        <v>87</v>
      </c>
      <c r="C5" s="2"/>
      <c r="D5" s="105"/>
      <c r="E5" s="2"/>
      <c r="F5" s="2"/>
      <c r="G5" s="2"/>
      <c r="H5" s="2"/>
      <c r="I5" s="2"/>
      <c r="J5" s="2"/>
      <c r="K5" s="126" t="s">
        <v>6</v>
      </c>
    </row>
    <row r="6" spans="2:11" ht="14.25" x14ac:dyDescent="0.2">
      <c r="B6" s="2"/>
      <c r="C6" s="2"/>
      <c r="D6" s="105"/>
      <c r="E6" s="2"/>
      <c r="F6" s="2"/>
      <c r="G6" s="2"/>
      <c r="H6" s="2"/>
      <c r="I6" s="2"/>
      <c r="J6" s="2"/>
      <c r="K6" s="126"/>
    </row>
    <row r="7" spans="2:11" ht="14.25" x14ac:dyDescent="0.2">
      <c r="B7" s="2" t="s">
        <v>7</v>
      </c>
      <c r="C7" s="2"/>
      <c r="D7" s="105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5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5"/>
      <c r="E9" s="2"/>
      <c r="F9" s="2"/>
      <c r="G9" s="2" t="s">
        <v>83</v>
      </c>
      <c r="H9" s="2"/>
      <c r="I9" s="2"/>
      <c r="J9" s="2"/>
    </row>
    <row r="10" spans="2:11" ht="14.25" x14ac:dyDescent="0.2">
      <c r="B10" s="2" t="s">
        <v>9</v>
      </c>
      <c r="C10" s="2"/>
      <c r="D10" s="105"/>
      <c r="E10" s="2"/>
      <c r="F10" s="2"/>
      <c r="G10" s="5"/>
      <c r="H10" s="6">
        <v>3359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5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5"/>
      <c r="E12" s="2"/>
      <c r="F12" s="2"/>
      <c r="G12" s="2"/>
      <c r="H12" s="2"/>
      <c r="I12" s="6">
        <v>3246.6</v>
      </c>
      <c r="J12" s="2" t="s">
        <v>10</v>
      </c>
    </row>
    <row r="13" spans="2:11" ht="14.25" x14ac:dyDescent="0.2">
      <c r="B13" s="2" t="s">
        <v>13</v>
      </c>
      <c r="C13" s="2"/>
      <c r="D13" s="105"/>
      <c r="E13" s="2"/>
      <c r="F13" s="2"/>
      <c r="G13" s="2"/>
      <c r="H13" s="2"/>
      <c r="I13" s="6">
        <v>112.4</v>
      </c>
      <c r="J13" s="2" t="s">
        <v>10</v>
      </c>
    </row>
    <row r="14" spans="2:11" ht="14.25" x14ac:dyDescent="0.2">
      <c r="B14" s="2"/>
      <c r="C14" s="2"/>
      <c r="D14" s="105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5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5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5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6"/>
      <c r="E18" s="8"/>
      <c r="F18" s="8"/>
      <c r="G18" s="9"/>
      <c r="H18" s="8"/>
      <c r="I18" s="8"/>
      <c r="J18" s="8"/>
      <c r="K18" s="128"/>
    </row>
    <row r="19" spans="1:11" ht="13.5" thickBot="1" x14ac:dyDescent="0.25">
      <c r="K19" s="129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88</v>
      </c>
      <c r="E20" s="11" t="s">
        <v>89</v>
      </c>
      <c r="F20" s="11" t="s">
        <v>90</v>
      </c>
      <c r="G20" s="11" t="s">
        <v>91</v>
      </c>
      <c r="H20" s="11" t="s">
        <v>92</v>
      </c>
      <c r="I20" s="11" t="s">
        <v>93</v>
      </c>
      <c r="J20" s="11" t="s">
        <v>94</v>
      </c>
      <c r="K20" s="11" t="s">
        <v>20</v>
      </c>
    </row>
    <row r="21" spans="1:11" s="16" customFormat="1" ht="14.25" x14ac:dyDescent="0.2">
      <c r="A21" s="13"/>
      <c r="B21" s="14"/>
      <c r="C21" s="14"/>
      <c r="D21" s="108"/>
      <c r="E21" s="14"/>
      <c r="F21" s="76"/>
      <c r="G21" s="76"/>
      <c r="H21" s="15"/>
      <c r="I21" s="15"/>
      <c r="J21" s="15"/>
      <c r="K21" s="130"/>
    </row>
    <row r="22" spans="1:11" s="16" customFormat="1" ht="39.950000000000003" customHeight="1" x14ac:dyDescent="0.2">
      <c r="A22" s="13">
        <v>1</v>
      </c>
      <c r="B22" s="14" t="s">
        <v>21</v>
      </c>
      <c r="C22" s="14"/>
      <c r="D22" s="109">
        <v>9.8800000000000008</v>
      </c>
      <c r="E22" s="17">
        <v>0</v>
      </c>
      <c r="F22" s="17">
        <v>380371.72000000003</v>
      </c>
      <c r="G22" s="17">
        <v>378644.70408189239</v>
      </c>
      <c r="H22" s="15">
        <v>378554.16800000006</v>
      </c>
      <c r="I22" s="15">
        <v>90.536081892309539</v>
      </c>
      <c r="J22" s="15">
        <v>1727.0159181076906</v>
      </c>
      <c r="K22" s="131"/>
    </row>
    <row r="23" spans="1:11" s="16" customFormat="1" ht="15" customHeight="1" x14ac:dyDescent="0.2">
      <c r="A23" s="13"/>
      <c r="B23" s="14" t="s">
        <v>11</v>
      </c>
      <c r="C23" s="14"/>
      <c r="D23" s="110"/>
      <c r="E23" s="18"/>
      <c r="F23" s="19"/>
      <c r="G23" s="19"/>
      <c r="H23" s="19"/>
      <c r="I23" s="19"/>
      <c r="J23" s="15"/>
      <c r="K23" s="132"/>
    </row>
    <row r="24" spans="1:11" s="23" customFormat="1" ht="35.1" customHeight="1" x14ac:dyDescent="0.25">
      <c r="A24" s="20" t="s">
        <v>56</v>
      </c>
      <c r="B24" s="21" t="s">
        <v>22</v>
      </c>
      <c r="C24" s="21" t="s">
        <v>23</v>
      </c>
      <c r="D24" s="111">
        <v>2.0000000000000004</v>
      </c>
      <c r="E24" s="22">
        <v>0</v>
      </c>
      <c r="F24" s="22">
        <v>76976.885999999999</v>
      </c>
      <c r="G24" s="22">
        <v>76627.384145183576</v>
      </c>
      <c r="H24" s="22">
        <v>75159.334000000003</v>
      </c>
      <c r="I24" s="22">
        <v>1468.0501451835539</v>
      </c>
      <c r="J24" s="22">
        <v>349.50185481644621</v>
      </c>
      <c r="K24" s="133"/>
    </row>
    <row r="25" spans="1:11" ht="35.1" customHeight="1" x14ac:dyDescent="0.2">
      <c r="A25" s="20"/>
      <c r="B25" s="21" t="s">
        <v>24</v>
      </c>
      <c r="C25" s="21" t="s">
        <v>23</v>
      </c>
      <c r="D25" s="112">
        <v>0.38</v>
      </c>
      <c r="E25" s="24">
        <v>0</v>
      </c>
      <c r="F25" s="25">
        <v>14674.632000000003</v>
      </c>
      <c r="G25" s="25">
        <v>14608.004063105429</v>
      </c>
      <c r="H25" s="25">
        <v>14674.632000000003</v>
      </c>
      <c r="I25" s="25">
        <v>-66.627936894574304</v>
      </c>
      <c r="J25" s="25">
        <v>66.627936894574304</v>
      </c>
      <c r="K25" s="134" t="s">
        <v>25</v>
      </c>
    </row>
    <row r="26" spans="1:11" ht="35.1" customHeight="1" x14ac:dyDescent="0.2">
      <c r="A26" s="20"/>
      <c r="B26" s="21" t="s">
        <v>60</v>
      </c>
      <c r="C26" s="21" t="s">
        <v>23</v>
      </c>
      <c r="D26" s="112">
        <v>0.15</v>
      </c>
      <c r="E26" s="24">
        <v>0</v>
      </c>
      <c r="F26" s="25">
        <v>5843.8799999999983</v>
      </c>
      <c r="G26" s="25">
        <v>5817.346750794195</v>
      </c>
      <c r="H26" s="25">
        <v>5843.8799999999983</v>
      </c>
      <c r="I26" s="25">
        <v>-26.533249205803259</v>
      </c>
      <c r="J26" s="25">
        <v>26.533249205803259</v>
      </c>
      <c r="K26" s="135" t="s">
        <v>26</v>
      </c>
    </row>
    <row r="27" spans="1:11" ht="35.1" customHeight="1" x14ac:dyDescent="0.2">
      <c r="A27" s="20"/>
      <c r="B27" s="21" t="s">
        <v>61</v>
      </c>
      <c r="C27" s="21" t="s">
        <v>23</v>
      </c>
      <c r="D27" s="112">
        <v>0.16</v>
      </c>
      <c r="E27" s="24">
        <v>0</v>
      </c>
      <c r="F27" s="25">
        <v>6071.1419999999998</v>
      </c>
      <c r="G27" s="25">
        <v>6043.5769022139693</v>
      </c>
      <c r="H27" s="25">
        <v>6071.1419999999998</v>
      </c>
      <c r="I27" s="25">
        <v>-27.565097786030492</v>
      </c>
      <c r="J27" s="25">
        <v>27.565097786030492</v>
      </c>
      <c r="K27" s="135" t="s">
        <v>27</v>
      </c>
    </row>
    <row r="28" spans="1:11" ht="35.1" customHeight="1" x14ac:dyDescent="0.2">
      <c r="A28" s="20"/>
      <c r="B28" s="21" t="s">
        <v>28</v>
      </c>
      <c r="C28" s="21" t="s">
        <v>23</v>
      </c>
      <c r="D28" s="112">
        <v>1.0900000000000001</v>
      </c>
      <c r="E28" s="24">
        <v>0</v>
      </c>
      <c r="F28" s="25">
        <v>41946.072000000007</v>
      </c>
      <c r="G28" s="25">
        <v>41755.622233478352</v>
      </c>
      <c r="H28" s="25">
        <v>41946.072000000007</v>
      </c>
      <c r="I28" s="25">
        <v>-190.44976652165496</v>
      </c>
      <c r="J28" s="25">
        <v>190.44976652165496</v>
      </c>
      <c r="K28" s="133"/>
    </row>
    <row r="29" spans="1:11" ht="35.1" customHeight="1" x14ac:dyDescent="0.2">
      <c r="A29" s="20"/>
      <c r="B29" s="21" t="s">
        <v>29</v>
      </c>
      <c r="C29" s="21" t="s">
        <v>23</v>
      </c>
      <c r="D29" s="112">
        <v>0.16</v>
      </c>
      <c r="E29" s="24">
        <v>0</v>
      </c>
      <c r="F29" s="25">
        <v>6103.6080000000002</v>
      </c>
      <c r="G29" s="25">
        <v>6075.8954952739386</v>
      </c>
      <c r="H29" s="25">
        <v>6103.6080000000002</v>
      </c>
      <c r="I29" s="25">
        <v>-27.712504726061525</v>
      </c>
      <c r="J29" s="25">
        <v>27.712504726061525</v>
      </c>
      <c r="K29" s="133"/>
    </row>
    <row r="30" spans="1:11" ht="35.1" customHeight="1" x14ac:dyDescent="0.2">
      <c r="A30" s="20"/>
      <c r="B30" s="21" t="s">
        <v>30</v>
      </c>
      <c r="C30" s="21" t="s">
        <v>23</v>
      </c>
      <c r="D30" s="112">
        <v>0.06</v>
      </c>
      <c r="E30" s="24">
        <v>0</v>
      </c>
      <c r="F30" s="25">
        <v>2337.5520000000001</v>
      </c>
      <c r="G30" s="25">
        <v>2326.9387003176785</v>
      </c>
      <c r="H30" s="25">
        <v>520</v>
      </c>
      <c r="I30" s="25">
        <v>1806.9387003176785</v>
      </c>
      <c r="J30" s="25">
        <v>10.613299682321667</v>
      </c>
      <c r="K30" s="135" t="s">
        <v>31</v>
      </c>
    </row>
    <row r="31" spans="1:11" ht="35.1" customHeight="1" x14ac:dyDescent="0.2">
      <c r="A31" s="20" t="s">
        <v>57</v>
      </c>
      <c r="B31" s="21" t="s">
        <v>95</v>
      </c>
      <c r="C31" s="21" t="s">
        <v>23</v>
      </c>
      <c r="D31" s="112">
        <v>3.46</v>
      </c>
      <c r="E31" s="24">
        <v>0</v>
      </c>
      <c r="F31" s="25">
        <v>133240.46400000001</v>
      </c>
      <c r="G31" s="24">
        <v>132635.51</v>
      </c>
      <c r="H31" s="24">
        <v>133240.46400000001</v>
      </c>
      <c r="I31" s="25">
        <v>-604.9539999999979</v>
      </c>
      <c r="J31" s="25">
        <v>604.9539999999979</v>
      </c>
      <c r="K31" s="133"/>
    </row>
    <row r="32" spans="1:11" ht="35.1" customHeight="1" x14ac:dyDescent="0.2">
      <c r="A32" s="20" t="s">
        <v>58</v>
      </c>
      <c r="B32" s="21" t="s">
        <v>32</v>
      </c>
      <c r="C32" s="21" t="s">
        <v>23</v>
      </c>
      <c r="D32" s="112">
        <v>3.04</v>
      </c>
      <c r="E32" s="24">
        <v>0</v>
      </c>
      <c r="F32" s="25">
        <v>117007.46400000004</v>
      </c>
      <c r="G32" s="25">
        <v>116476.20938812384</v>
      </c>
      <c r="H32" s="25">
        <v>117007.46400000004</v>
      </c>
      <c r="I32" s="25">
        <v>-531.25461187619658</v>
      </c>
      <c r="J32" s="25">
        <v>531.25461187619658</v>
      </c>
      <c r="K32" s="133"/>
    </row>
    <row r="33" spans="1:12" ht="35.1" customHeight="1" x14ac:dyDescent="0.2">
      <c r="A33" s="20" t="s">
        <v>59</v>
      </c>
      <c r="B33" s="21" t="s">
        <v>33</v>
      </c>
      <c r="C33" s="21" t="s">
        <v>23</v>
      </c>
      <c r="D33" s="112">
        <v>1.3800000000000001</v>
      </c>
      <c r="E33" s="24">
        <v>0</v>
      </c>
      <c r="F33" s="25">
        <v>53146.906000000003</v>
      </c>
      <c r="G33" s="25">
        <v>52905.600548584953</v>
      </c>
      <c r="H33" s="25">
        <v>53146.906000000003</v>
      </c>
      <c r="I33" s="25">
        <v>-241.3054514150499</v>
      </c>
      <c r="J33" s="25">
        <v>241.3054514150499</v>
      </c>
      <c r="K33" s="133"/>
    </row>
    <row r="34" spans="1:12" s="64" customFormat="1" ht="35.1" customHeight="1" x14ac:dyDescent="0.2">
      <c r="A34" s="26" t="s">
        <v>62</v>
      </c>
      <c r="B34" s="148" t="s">
        <v>69</v>
      </c>
      <c r="C34" s="27" t="s">
        <v>34</v>
      </c>
      <c r="D34" s="149">
        <v>5.3</v>
      </c>
      <c r="E34" s="150">
        <v>0</v>
      </c>
      <c r="F34" s="63">
        <v>42539.519999999997</v>
      </c>
      <c r="G34" s="63">
        <v>42303.09</v>
      </c>
      <c r="H34" s="63">
        <v>42539.519999999997</v>
      </c>
      <c r="I34" s="63">
        <v>-236.43000000000029</v>
      </c>
      <c r="J34" s="63">
        <v>236.43000000000029</v>
      </c>
      <c r="K34" s="132" t="s">
        <v>35</v>
      </c>
    </row>
    <row r="35" spans="1:12" s="64" customFormat="1" ht="35.1" customHeight="1" x14ac:dyDescent="0.2">
      <c r="A35" s="26" t="s">
        <v>63</v>
      </c>
      <c r="B35" s="27" t="s">
        <v>84</v>
      </c>
      <c r="C35" s="27" t="s">
        <v>85</v>
      </c>
      <c r="D35" s="149">
        <v>1.174E-2</v>
      </c>
      <c r="E35" s="150">
        <v>0</v>
      </c>
      <c r="F35" s="63">
        <v>459.71</v>
      </c>
      <c r="G35" s="63">
        <v>452.64</v>
      </c>
      <c r="H35" s="63">
        <v>459.71</v>
      </c>
      <c r="I35" s="63">
        <v>-7.0699999999999932</v>
      </c>
      <c r="J35" s="63">
        <v>7.0699999999999932</v>
      </c>
      <c r="K35" s="132"/>
    </row>
    <row r="36" spans="1:12" s="16" customFormat="1" ht="35.1" customHeight="1" x14ac:dyDescent="0.2">
      <c r="A36" s="26" t="s">
        <v>64</v>
      </c>
      <c r="B36" s="28" t="s">
        <v>80</v>
      </c>
      <c r="C36" s="27" t="s">
        <v>23</v>
      </c>
      <c r="D36" s="109">
        <v>1.86</v>
      </c>
      <c r="E36" s="17">
        <v>-178584.25</v>
      </c>
      <c r="F36" s="15">
        <v>139830.98000000001</v>
      </c>
      <c r="G36" s="15">
        <v>137947.79999999999</v>
      </c>
      <c r="H36" s="15">
        <v>129436.29999999999</v>
      </c>
      <c r="I36" s="15">
        <v>-159675.54999999999</v>
      </c>
      <c r="J36" s="15">
        <v>1883.1800000000221</v>
      </c>
      <c r="K36" s="132"/>
    </row>
    <row r="37" spans="1:12" s="16" customFormat="1" ht="35.1" customHeight="1" x14ac:dyDescent="0.2">
      <c r="A37" s="26" t="s">
        <v>70</v>
      </c>
      <c r="B37" s="28" t="s">
        <v>97</v>
      </c>
      <c r="C37" s="101" t="s">
        <v>98</v>
      </c>
      <c r="D37" s="113" t="s">
        <v>99</v>
      </c>
      <c r="E37" s="17"/>
      <c r="F37" s="15">
        <v>14700</v>
      </c>
      <c r="G37" s="15">
        <v>13211.89</v>
      </c>
      <c r="H37" s="15">
        <v>14700</v>
      </c>
      <c r="I37" s="15">
        <v>-1488.1100000000006</v>
      </c>
      <c r="J37" s="15">
        <v>1488.1100000000006</v>
      </c>
      <c r="K37" s="136" t="s">
        <v>100</v>
      </c>
    </row>
    <row r="38" spans="1:12" s="34" customFormat="1" ht="15" customHeight="1" x14ac:dyDescent="0.2">
      <c r="A38" s="29"/>
      <c r="B38" s="30" t="s">
        <v>66</v>
      </c>
      <c r="C38" s="31"/>
      <c r="D38" s="114"/>
      <c r="E38" s="32"/>
      <c r="F38" s="33"/>
      <c r="G38" s="33"/>
      <c r="H38" s="33"/>
      <c r="I38" s="33">
        <v>0</v>
      </c>
      <c r="J38" s="33" t="s">
        <v>36</v>
      </c>
      <c r="K38" s="137"/>
    </row>
    <row r="39" spans="1:12" s="34" customFormat="1" ht="15" customHeight="1" x14ac:dyDescent="0.2">
      <c r="A39" s="29"/>
      <c r="B39" s="30" t="s">
        <v>67</v>
      </c>
      <c r="C39" s="31"/>
      <c r="D39" s="114"/>
      <c r="E39" s="32"/>
      <c r="F39" s="33"/>
      <c r="G39" s="33"/>
      <c r="H39" s="33"/>
      <c r="I39" s="33">
        <v>10397.200000000001</v>
      </c>
      <c r="J39" s="33" t="s">
        <v>36</v>
      </c>
      <c r="K39" s="138"/>
    </row>
    <row r="40" spans="1:12" s="34" customFormat="1" ht="15" customHeight="1" x14ac:dyDescent="0.2">
      <c r="A40" s="29"/>
      <c r="B40" s="30"/>
      <c r="C40" s="31"/>
      <c r="D40" s="114"/>
      <c r="E40" s="32"/>
      <c r="F40" s="33"/>
      <c r="G40" s="33"/>
      <c r="H40" s="33"/>
      <c r="I40" s="33"/>
      <c r="J40" s="33"/>
      <c r="K40" s="137"/>
    </row>
    <row r="41" spans="1:12" s="34" customFormat="1" ht="15" customHeight="1" x14ac:dyDescent="0.2">
      <c r="A41" s="29"/>
      <c r="B41" s="30"/>
      <c r="C41" s="31"/>
      <c r="D41" s="114"/>
      <c r="E41" s="32"/>
      <c r="F41" s="33"/>
      <c r="G41" s="33"/>
      <c r="H41" s="33"/>
      <c r="I41" s="33"/>
      <c r="J41" s="33"/>
      <c r="K41" s="138"/>
    </row>
    <row r="42" spans="1:12" s="81" customFormat="1" ht="15" customHeight="1" thickBot="1" x14ac:dyDescent="0.25">
      <c r="A42" s="77"/>
      <c r="B42" s="78"/>
      <c r="C42" s="78"/>
      <c r="D42" s="115"/>
      <c r="E42" s="79"/>
      <c r="F42" s="80"/>
      <c r="G42" s="80"/>
      <c r="H42" s="80"/>
      <c r="I42" s="80"/>
      <c r="J42" s="80"/>
      <c r="K42" s="139"/>
    </row>
    <row r="43" spans="1:12" s="37" customFormat="1" ht="77.25" thickBot="1" x14ac:dyDescent="0.3">
      <c r="A43" s="35" t="s">
        <v>96</v>
      </c>
      <c r="B43" s="36" t="s">
        <v>37</v>
      </c>
      <c r="C43" s="11" t="s">
        <v>19</v>
      </c>
      <c r="D43" s="11" t="s">
        <v>88</v>
      </c>
      <c r="E43" s="11" t="s">
        <v>90</v>
      </c>
      <c r="F43" s="11" t="s">
        <v>101</v>
      </c>
      <c r="G43" s="11" t="s">
        <v>102</v>
      </c>
      <c r="H43" s="11" t="s">
        <v>103</v>
      </c>
      <c r="I43" s="11" t="s">
        <v>94</v>
      </c>
      <c r="J43" s="155" t="s">
        <v>20</v>
      </c>
      <c r="K43" s="156"/>
    </row>
    <row r="44" spans="1:12" s="23" customFormat="1" ht="15" x14ac:dyDescent="0.25">
      <c r="A44" s="38"/>
      <c r="B44" s="39" t="s">
        <v>11</v>
      </c>
      <c r="C44" s="39"/>
      <c r="D44" s="116"/>
      <c r="E44" s="40"/>
      <c r="F44" s="40"/>
      <c r="G44" s="40"/>
      <c r="H44" s="40"/>
      <c r="I44" s="40"/>
      <c r="J44" s="157"/>
      <c r="K44" s="157"/>
    </row>
    <row r="45" spans="1:12" x14ac:dyDescent="0.2">
      <c r="A45" s="20"/>
      <c r="B45" s="21"/>
      <c r="C45" s="21"/>
      <c r="D45" s="112"/>
      <c r="E45" s="25"/>
      <c r="F45" s="25"/>
      <c r="G45" s="25"/>
      <c r="H45" s="25"/>
      <c r="I45" s="25"/>
      <c r="J45" s="158"/>
      <c r="K45" s="158"/>
    </row>
    <row r="46" spans="1:12" ht="39.950000000000003" customHeight="1" x14ac:dyDescent="0.2">
      <c r="A46" s="20"/>
      <c r="B46" s="21" t="s">
        <v>68</v>
      </c>
      <c r="C46" s="21" t="s">
        <v>38</v>
      </c>
      <c r="D46" s="112" t="s">
        <v>104</v>
      </c>
      <c r="E46" s="25">
        <v>384228.29</v>
      </c>
      <c r="F46" s="25">
        <v>374658.97</v>
      </c>
      <c r="G46" s="25">
        <v>384228.29</v>
      </c>
      <c r="H46" s="25">
        <v>-9569.320000000007</v>
      </c>
      <c r="I46" s="25">
        <v>9569.320000000007</v>
      </c>
      <c r="J46" s="158" t="s">
        <v>39</v>
      </c>
      <c r="K46" s="158"/>
    </row>
    <row r="47" spans="1:12" ht="39.950000000000003" customHeight="1" x14ac:dyDescent="0.2">
      <c r="A47" s="20"/>
      <c r="B47" s="21" t="s">
        <v>71</v>
      </c>
      <c r="C47" s="21" t="s">
        <v>72</v>
      </c>
      <c r="D47" s="112">
        <v>2247.46</v>
      </c>
      <c r="E47" s="25">
        <v>1184697.47</v>
      </c>
      <c r="F47" s="25">
        <v>1155136.23</v>
      </c>
      <c r="G47" s="25">
        <v>1184697.47</v>
      </c>
      <c r="H47" s="25">
        <v>-29561.239999999991</v>
      </c>
      <c r="I47" s="25">
        <v>29561.239999999991</v>
      </c>
      <c r="J47" s="158" t="s">
        <v>81</v>
      </c>
      <c r="K47" s="158"/>
    </row>
    <row r="48" spans="1:12" x14ac:dyDescent="0.2">
      <c r="A48" s="41"/>
      <c r="B48" s="42"/>
      <c r="C48" s="42"/>
      <c r="D48" s="117"/>
      <c r="E48" s="44"/>
      <c r="F48" s="44"/>
      <c r="G48" s="44"/>
      <c r="H48" s="44"/>
      <c r="I48" s="44"/>
      <c r="J48" s="44"/>
      <c r="K48" s="140"/>
      <c r="L48" s="73"/>
    </row>
    <row r="49" spans="1:12" s="10" customFormat="1" ht="12" x14ac:dyDescent="0.2">
      <c r="A49" s="7"/>
      <c r="B49" s="84" t="s">
        <v>73</v>
      </c>
      <c r="C49" s="84"/>
      <c r="D49" s="118"/>
      <c r="E49" s="84"/>
      <c r="F49" s="84"/>
      <c r="G49" s="85"/>
      <c r="H49" s="84"/>
      <c r="I49" s="84"/>
      <c r="J49" s="84"/>
      <c r="K49" s="128"/>
    </row>
    <row r="50" spans="1:12" x14ac:dyDescent="0.2">
      <c r="A50" s="41"/>
      <c r="B50" s="86" t="s">
        <v>74</v>
      </c>
      <c r="C50" s="42"/>
      <c r="D50" s="117"/>
      <c r="E50" s="43"/>
      <c r="F50" s="87"/>
      <c r="G50" s="44"/>
      <c r="H50" s="44"/>
      <c r="I50" s="44"/>
      <c r="J50" s="44"/>
      <c r="K50" s="141"/>
      <c r="L50" s="45"/>
    </row>
    <row r="51" spans="1:12" s="46" customFormat="1" x14ac:dyDescent="0.2">
      <c r="A51" s="41"/>
      <c r="B51" s="86"/>
      <c r="C51" s="86"/>
      <c r="D51" s="117"/>
      <c r="E51" s="43"/>
      <c r="F51" s="87"/>
      <c r="G51" s="44"/>
      <c r="H51" s="44"/>
      <c r="I51" s="44"/>
      <c r="J51" s="44"/>
      <c r="K51" s="141"/>
      <c r="L51" s="88"/>
    </row>
    <row r="52" spans="1:12" s="46" customFormat="1" x14ac:dyDescent="0.2">
      <c r="A52" s="41"/>
      <c r="B52" s="86"/>
      <c r="C52" s="86"/>
      <c r="D52" s="117"/>
      <c r="E52" s="43"/>
      <c r="F52" s="87"/>
      <c r="G52" s="44"/>
      <c r="H52" s="44"/>
      <c r="I52" s="44"/>
      <c r="J52" s="44"/>
      <c r="K52" s="141"/>
      <c r="L52" s="88"/>
    </row>
    <row r="53" spans="1:12" s="46" customFormat="1" x14ac:dyDescent="0.2">
      <c r="A53" s="41"/>
      <c r="B53" s="86"/>
      <c r="C53" s="86"/>
      <c r="D53" s="117"/>
      <c r="E53" s="43"/>
      <c r="F53" s="87"/>
      <c r="G53" s="44"/>
      <c r="H53" s="44"/>
      <c r="I53" s="44"/>
      <c r="J53" s="44"/>
      <c r="K53" s="141"/>
      <c r="L53" s="88"/>
    </row>
    <row r="54" spans="1:12" s="46" customFormat="1" x14ac:dyDescent="0.2">
      <c r="A54" s="41"/>
      <c r="B54" s="86"/>
      <c r="C54" s="86"/>
      <c r="D54" s="117"/>
      <c r="E54" s="43"/>
      <c r="F54" s="87"/>
      <c r="G54" s="44"/>
      <c r="H54" s="44"/>
      <c r="I54" s="44"/>
      <c r="J54" s="44"/>
      <c r="K54" s="141"/>
      <c r="L54" s="88"/>
    </row>
    <row r="55" spans="1:12" s="46" customFormat="1" x14ac:dyDescent="0.2">
      <c r="A55" s="41"/>
      <c r="B55" s="86"/>
      <c r="C55" s="86"/>
      <c r="D55" s="117"/>
      <c r="E55" s="43"/>
      <c r="F55" s="87"/>
      <c r="G55" s="44"/>
      <c r="H55" s="44"/>
      <c r="I55" s="44"/>
      <c r="J55" s="44"/>
      <c r="K55" s="141"/>
      <c r="L55" s="88"/>
    </row>
    <row r="56" spans="1:12" s="46" customFormat="1" x14ac:dyDescent="0.2">
      <c r="A56" s="41"/>
      <c r="B56" s="86"/>
      <c r="C56" s="86"/>
      <c r="D56" s="117"/>
      <c r="E56" s="43"/>
      <c r="F56" s="87"/>
      <c r="G56" s="44"/>
      <c r="H56" s="44"/>
      <c r="I56" s="44"/>
      <c r="J56" s="44"/>
      <c r="K56" s="141"/>
      <c r="L56" s="88"/>
    </row>
    <row r="57" spans="1:12" s="46" customFormat="1" x14ac:dyDescent="0.2">
      <c r="A57" s="41"/>
      <c r="B57" s="86"/>
      <c r="C57" s="86"/>
      <c r="D57" s="117"/>
      <c r="E57" s="43"/>
      <c r="F57" s="87"/>
      <c r="G57" s="44"/>
      <c r="H57" s="44"/>
      <c r="I57" s="44"/>
      <c r="J57" s="44"/>
      <c r="K57" s="141"/>
      <c r="L57" s="88"/>
    </row>
    <row r="58" spans="1:12" s="46" customFormat="1" x14ac:dyDescent="0.2">
      <c r="A58" s="41"/>
      <c r="B58" s="86"/>
      <c r="C58" s="86"/>
      <c r="D58" s="117"/>
      <c r="E58" s="43"/>
      <c r="F58" s="87"/>
      <c r="G58" s="44"/>
      <c r="H58" s="44"/>
      <c r="I58" s="44"/>
      <c r="J58" s="44"/>
      <c r="K58" s="141"/>
      <c r="L58" s="88"/>
    </row>
    <row r="59" spans="1:12" s="46" customFormat="1" x14ac:dyDescent="0.2">
      <c r="A59" s="41"/>
      <c r="B59" s="86"/>
      <c r="C59" s="86"/>
      <c r="D59" s="117"/>
      <c r="E59" s="43"/>
      <c r="F59" s="87"/>
      <c r="G59" s="44"/>
      <c r="H59" s="44"/>
      <c r="I59" s="44"/>
      <c r="J59" s="44"/>
      <c r="K59" s="141"/>
      <c r="L59" s="88"/>
    </row>
    <row r="60" spans="1:12" s="46" customFormat="1" x14ac:dyDescent="0.2">
      <c r="A60" s="41"/>
      <c r="B60" s="86"/>
      <c r="C60" s="86"/>
      <c r="D60" s="117"/>
      <c r="E60" s="43"/>
      <c r="F60" s="87"/>
      <c r="G60" s="44"/>
      <c r="H60" s="44"/>
      <c r="I60" s="44"/>
      <c r="J60" s="44"/>
      <c r="K60" s="141"/>
      <c r="L60" s="88"/>
    </row>
    <row r="61" spans="1:12" s="46" customFormat="1" x14ac:dyDescent="0.2">
      <c r="A61" s="41"/>
      <c r="B61" s="86"/>
      <c r="C61" s="86"/>
      <c r="D61" s="117"/>
      <c r="E61" s="43"/>
      <c r="F61" s="87"/>
      <c r="G61" s="44"/>
      <c r="H61" s="44"/>
      <c r="I61" s="44"/>
      <c r="J61" s="44"/>
      <c r="K61" s="141"/>
      <c r="L61" s="88"/>
    </row>
    <row r="62" spans="1:12" s="46" customFormat="1" x14ac:dyDescent="0.2">
      <c r="A62" s="41"/>
      <c r="B62" s="86"/>
      <c r="C62" s="86"/>
      <c r="D62" s="117"/>
      <c r="E62" s="43"/>
      <c r="F62" s="87"/>
      <c r="G62" s="44"/>
      <c r="H62" s="44"/>
      <c r="I62" s="44"/>
      <c r="J62" s="44"/>
      <c r="K62" s="141"/>
      <c r="L62" s="88"/>
    </row>
    <row r="63" spans="1:12" s="46" customFormat="1" x14ac:dyDescent="0.2">
      <c r="A63" s="41"/>
      <c r="B63" s="86"/>
      <c r="C63" s="86"/>
      <c r="D63" s="117"/>
      <c r="E63" s="43"/>
      <c r="F63" s="97"/>
      <c r="G63" s="97"/>
      <c r="H63" s="44"/>
      <c r="I63" s="44"/>
      <c r="J63" s="44"/>
      <c r="K63" s="141"/>
      <c r="L63" s="88"/>
    </row>
    <row r="64" spans="1:12" s="46" customFormat="1" x14ac:dyDescent="0.2">
      <c r="A64" s="41"/>
      <c r="B64" s="86"/>
      <c r="C64" s="86"/>
      <c r="D64" s="117"/>
      <c r="E64" s="43"/>
      <c r="F64" s="97"/>
      <c r="G64" s="97"/>
      <c r="H64" s="44"/>
      <c r="I64" s="44"/>
      <c r="J64" s="44"/>
      <c r="K64" s="141"/>
      <c r="L64" s="88"/>
    </row>
    <row r="65" spans="1:12" s="46" customFormat="1" x14ac:dyDescent="0.2">
      <c r="A65" s="41"/>
      <c r="B65" s="86"/>
      <c r="C65" s="86"/>
      <c r="D65" s="117"/>
      <c r="E65" s="43"/>
      <c r="F65" s="97"/>
      <c r="G65" s="97"/>
      <c r="H65" s="44"/>
      <c r="I65" s="44"/>
      <c r="J65" s="44"/>
      <c r="K65" s="141"/>
      <c r="L65" s="88"/>
    </row>
    <row r="66" spans="1:12" s="46" customFormat="1" x14ac:dyDescent="0.2">
      <c r="A66" s="41"/>
      <c r="B66" s="86"/>
      <c r="C66" s="86"/>
      <c r="D66" s="117"/>
      <c r="E66" s="43"/>
      <c r="F66" s="87"/>
      <c r="G66" s="44"/>
      <c r="H66" s="44"/>
      <c r="I66" s="44"/>
      <c r="J66" s="44"/>
      <c r="K66" s="141"/>
      <c r="L66" s="88"/>
    </row>
    <row r="67" spans="1:12" s="46" customFormat="1" x14ac:dyDescent="0.2">
      <c r="A67" s="41"/>
      <c r="B67" s="86"/>
      <c r="C67" s="86"/>
      <c r="D67" s="117"/>
      <c r="E67" s="43"/>
      <c r="F67" s="87"/>
      <c r="G67" s="44"/>
      <c r="H67" s="44"/>
      <c r="I67" s="44"/>
      <c r="J67" s="44"/>
      <c r="K67" s="141"/>
      <c r="L67" s="88"/>
    </row>
    <row r="68" spans="1:12" x14ac:dyDescent="0.2">
      <c r="L68" s="45"/>
    </row>
    <row r="69" spans="1:12" s="16" customFormat="1" ht="14.25" x14ac:dyDescent="0.2">
      <c r="A69" s="47"/>
      <c r="B69" s="48" t="s">
        <v>40</v>
      </c>
      <c r="C69" s="48"/>
      <c r="D69" s="47"/>
      <c r="E69" s="48"/>
      <c r="F69" s="49"/>
      <c r="I69" s="50"/>
      <c r="K69" s="142"/>
      <c r="L69" s="51"/>
    </row>
    <row r="70" spans="1:12" s="16" customFormat="1" ht="14.25" x14ac:dyDescent="0.2">
      <c r="A70" s="47"/>
      <c r="B70" s="52" t="s">
        <v>41</v>
      </c>
      <c r="C70" s="52"/>
      <c r="D70" s="47"/>
      <c r="E70" s="48"/>
      <c r="F70" s="49"/>
      <c r="K70" s="142"/>
    </row>
    <row r="71" spans="1:12" ht="13.5" thickBot="1" x14ac:dyDescent="0.25"/>
    <row r="72" spans="1:12" s="55" customFormat="1" ht="51.75" thickBot="1" x14ac:dyDescent="0.3">
      <c r="A72" s="11" t="s">
        <v>42</v>
      </c>
      <c r="B72" s="159" t="s">
        <v>43</v>
      </c>
      <c r="C72" s="160"/>
      <c r="D72" s="161"/>
      <c r="E72" s="162"/>
      <c r="F72" s="163"/>
      <c r="G72" s="96" t="s">
        <v>44</v>
      </c>
      <c r="H72" s="53" t="s">
        <v>45</v>
      </c>
      <c r="I72" s="53" t="s">
        <v>46</v>
      </c>
      <c r="J72" s="11" t="s">
        <v>47</v>
      </c>
      <c r="K72" s="54"/>
    </row>
    <row r="73" spans="1:12" x14ac:dyDescent="0.2">
      <c r="A73" s="56"/>
      <c r="B73" s="57"/>
      <c r="C73" s="58"/>
      <c r="D73" s="119"/>
      <c r="E73" s="164"/>
      <c r="F73" s="165"/>
      <c r="G73" s="59"/>
      <c r="H73" s="60"/>
      <c r="I73" s="60"/>
      <c r="J73" s="60"/>
    </row>
    <row r="74" spans="1:12" s="64" customFormat="1" ht="15.75" x14ac:dyDescent="0.25">
      <c r="A74" s="61" t="s">
        <v>48</v>
      </c>
      <c r="B74" s="92" t="s">
        <v>49</v>
      </c>
      <c r="C74" s="72"/>
      <c r="D74" s="120"/>
      <c r="E74" s="166"/>
      <c r="F74" s="167"/>
      <c r="G74" s="62"/>
      <c r="H74" s="61"/>
      <c r="I74" s="61"/>
      <c r="J74" s="63"/>
      <c r="K74" s="143"/>
    </row>
    <row r="75" spans="1:12" x14ac:dyDescent="0.2">
      <c r="A75" s="65"/>
      <c r="B75" s="89" t="s">
        <v>11</v>
      </c>
      <c r="C75" s="90"/>
      <c r="D75" s="121"/>
      <c r="E75" s="168"/>
      <c r="F75" s="169"/>
      <c r="G75" s="75"/>
      <c r="H75" s="65"/>
      <c r="I75" s="65"/>
      <c r="J75" s="25"/>
    </row>
    <row r="76" spans="1:12" x14ac:dyDescent="0.2">
      <c r="A76" s="65"/>
      <c r="B76" s="82" t="s">
        <v>105</v>
      </c>
      <c r="C76" s="74"/>
      <c r="D76" s="122"/>
      <c r="E76" s="82" t="s">
        <v>106</v>
      </c>
      <c r="F76" s="98"/>
      <c r="G76" s="83">
        <v>44218</v>
      </c>
      <c r="H76" s="65" t="s">
        <v>77</v>
      </c>
      <c r="I76" s="65">
        <v>32</v>
      </c>
      <c r="J76" s="25">
        <v>1120</v>
      </c>
    </row>
    <row r="77" spans="1:12" x14ac:dyDescent="0.2">
      <c r="A77" s="65"/>
      <c r="B77" s="82" t="s">
        <v>105</v>
      </c>
      <c r="C77" s="74"/>
      <c r="D77" s="122"/>
      <c r="E77" s="82" t="s">
        <v>107</v>
      </c>
      <c r="F77" s="98"/>
      <c r="G77" s="83">
        <v>44248</v>
      </c>
      <c r="H77" s="65" t="s">
        <v>79</v>
      </c>
      <c r="I77" s="65">
        <v>4</v>
      </c>
      <c r="J77" s="25">
        <v>2800</v>
      </c>
    </row>
    <row r="78" spans="1:12" x14ac:dyDescent="0.2">
      <c r="A78" s="65"/>
      <c r="B78" s="82" t="s">
        <v>108</v>
      </c>
      <c r="C78" s="74"/>
      <c r="D78" s="122"/>
      <c r="E78" s="82" t="s">
        <v>109</v>
      </c>
      <c r="F78" s="98"/>
      <c r="G78" s="83">
        <v>44315</v>
      </c>
      <c r="H78" s="65" t="s">
        <v>77</v>
      </c>
      <c r="I78" s="65">
        <v>8</v>
      </c>
      <c r="J78" s="25">
        <v>8900</v>
      </c>
    </row>
    <row r="79" spans="1:12" x14ac:dyDescent="0.2">
      <c r="A79" s="65"/>
      <c r="B79" s="82" t="s">
        <v>110</v>
      </c>
      <c r="C79" s="74"/>
      <c r="D79" s="122"/>
      <c r="E79" s="82" t="s">
        <v>76</v>
      </c>
      <c r="F79" s="98"/>
      <c r="G79" s="83">
        <v>44335</v>
      </c>
      <c r="H79" s="65" t="s">
        <v>111</v>
      </c>
      <c r="I79" s="151">
        <v>4</v>
      </c>
      <c r="J79" s="25">
        <v>5500</v>
      </c>
    </row>
    <row r="80" spans="1:12" x14ac:dyDescent="0.2">
      <c r="A80" s="65"/>
      <c r="B80" s="82" t="s">
        <v>82</v>
      </c>
      <c r="C80" s="74"/>
      <c r="D80" s="122"/>
      <c r="E80" s="82" t="s">
        <v>112</v>
      </c>
      <c r="F80" s="98"/>
      <c r="G80" s="83">
        <v>44376</v>
      </c>
      <c r="H80" s="65" t="s">
        <v>77</v>
      </c>
      <c r="I80" s="152">
        <v>8</v>
      </c>
      <c r="J80" s="25">
        <v>4301.42</v>
      </c>
    </row>
    <row r="81" spans="1:11" x14ac:dyDescent="0.2">
      <c r="A81" s="65"/>
      <c r="B81" s="82" t="s">
        <v>113</v>
      </c>
      <c r="C81" s="74"/>
      <c r="D81" s="122"/>
      <c r="E81" s="82" t="s">
        <v>76</v>
      </c>
      <c r="F81" s="98"/>
      <c r="G81" s="83">
        <v>44376</v>
      </c>
      <c r="H81" s="65" t="s">
        <v>79</v>
      </c>
      <c r="I81" s="65">
        <v>1</v>
      </c>
      <c r="J81" s="25">
        <v>5523.06</v>
      </c>
    </row>
    <row r="82" spans="1:11" x14ac:dyDescent="0.2">
      <c r="A82" s="65"/>
      <c r="B82" s="82" t="s">
        <v>114</v>
      </c>
      <c r="C82" s="74"/>
      <c r="D82" s="122"/>
      <c r="E82" s="82" t="s">
        <v>115</v>
      </c>
      <c r="F82" s="98"/>
      <c r="G82" s="83">
        <v>44386</v>
      </c>
      <c r="H82" s="65" t="s">
        <v>79</v>
      </c>
      <c r="I82" s="65">
        <v>2</v>
      </c>
      <c r="J82" s="25">
        <v>4715</v>
      </c>
    </row>
    <row r="83" spans="1:11" x14ac:dyDescent="0.2">
      <c r="A83" s="65"/>
      <c r="B83" s="82" t="s">
        <v>75</v>
      </c>
      <c r="C83" s="74"/>
      <c r="D83" s="122"/>
      <c r="E83" s="82" t="s">
        <v>76</v>
      </c>
      <c r="F83" s="98"/>
      <c r="G83" s="83">
        <v>44441</v>
      </c>
      <c r="H83" s="65" t="s">
        <v>77</v>
      </c>
      <c r="I83" s="65">
        <v>1929</v>
      </c>
      <c r="J83" s="25">
        <v>4976.82</v>
      </c>
    </row>
    <row r="84" spans="1:11" x14ac:dyDescent="0.2">
      <c r="A84" s="65"/>
      <c r="B84" s="82" t="s">
        <v>116</v>
      </c>
      <c r="C84" s="74"/>
      <c r="D84" s="122"/>
      <c r="E84" s="82" t="s">
        <v>76</v>
      </c>
      <c r="F84" s="98"/>
      <c r="G84" s="83">
        <v>44474</v>
      </c>
      <c r="H84" s="65" t="s">
        <v>111</v>
      </c>
      <c r="I84" s="65">
        <v>6.5</v>
      </c>
      <c r="J84" s="25">
        <v>1300</v>
      </c>
    </row>
    <row r="85" spans="1:11" x14ac:dyDescent="0.2">
      <c r="A85" s="65"/>
      <c r="B85" s="82" t="s">
        <v>116</v>
      </c>
      <c r="C85" s="74"/>
      <c r="D85" s="122"/>
      <c r="E85" s="82" t="s">
        <v>76</v>
      </c>
      <c r="F85" s="99"/>
      <c r="G85" s="83">
        <v>44482</v>
      </c>
      <c r="H85" s="65" t="s">
        <v>111</v>
      </c>
      <c r="I85" s="65">
        <v>3.5</v>
      </c>
      <c r="J85" s="25">
        <v>700</v>
      </c>
    </row>
    <row r="86" spans="1:11" x14ac:dyDescent="0.2">
      <c r="A86" s="65"/>
      <c r="B86" s="82" t="s">
        <v>117</v>
      </c>
      <c r="C86" s="74"/>
      <c r="D86" s="122"/>
      <c r="E86" s="82" t="s">
        <v>86</v>
      </c>
      <c r="F86" s="82"/>
      <c r="G86" s="83">
        <v>44547</v>
      </c>
      <c r="H86" s="65" t="s">
        <v>79</v>
      </c>
      <c r="I86" s="65">
        <v>1</v>
      </c>
      <c r="J86" s="25">
        <v>1500</v>
      </c>
      <c r="K86" s="144"/>
    </row>
    <row r="87" spans="1:11" x14ac:dyDescent="0.2">
      <c r="A87" s="65"/>
      <c r="B87" s="82" t="s">
        <v>118</v>
      </c>
      <c r="C87" s="74"/>
      <c r="D87" s="122"/>
      <c r="E87" s="82" t="s">
        <v>115</v>
      </c>
      <c r="F87" s="99"/>
      <c r="G87" s="83">
        <v>44226</v>
      </c>
      <c r="H87" s="65" t="s">
        <v>119</v>
      </c>
      <c r="I87" s="65">
        <v>6</v>
      </c>
      <c r="J87" s="25">
        <v>7391</v>
      </c>
    </row>
    <row r="88" spans="1:11" ht="15" x14ac:dyDescent="0.25">
      <c r="A88" s="65"/>
      <c r="B88" s="82" t="s">
        <v>120</v>
      </c>
      <c r="C88" s="102"/>
      <c r="D88" s="123"/>
      <c r="E88" s="82" t="s">
        <v>115</v>
      </c>
      <c r="F88" s="99"/>
      <c r="G88" s="83">
        <v>44226</v>
      </c>
      <c r="H88" s="65"/>
      <c r="I88" s="65"/>
      <c r="J88" s="25">
        <v>3776</v>
      </c>
    </row>
    <row r="89" spans="1:11" x14ac:dyDescent="0.2">
      <c r="A89" s="65"/>
      <c r="B89" s="82" t="s">
        <v>121</v>
      </c>
      <c r="C89" s="74"/>
      <c r="D89" s="122"/>
      <c r="E89" s="82" t="s">
        <v>115</v>
      </c>
      <c r="F89" s="99"/>
      <c r="G89" s="83">
        <v>44255</v>
      </c>
      <c r="H89" s="65"/>
      <c r="I89" s="65"/>
      <c r="J89" s="25">
        <v>1198</v>
      </c>
    </row>
    <row r="90" spans="1:11" x14ac:dyDescent="0.2">
      <c r="A90" s="65"/>
      <c r="B90" s="82" t="s">
        <v>122</v>
      </c>
      <c r="C90" s="74"/>
      <c r="D90" s="122"/>
      <c r="E90" s="82" t="s">
        <v>123</v>
      </c>
      <c r="F90" s="99"/>
      <c r="G90" s="83">
        <v>44530</v>
      </c>
      <c r="H90" s="65" t="s">
        <v>79</v>
      </c>
      <c r="I90" s="65">
        <v>2</v>
      </c>
      <c r="J90" s="25">
        <v>1695</v>
      </c>
    </row>
    <row r="91" spans="1:11" x14ac:dyDescent="0.2">
      <c r="A91" s="65"/>
      <c r="B91" s="82" t="s">
        <v>124</v>
      </c>
      <c r="C91" s="74"/>
      <c r="D91" s="122"/>
      <c r="E91" s="82" t="s">
        <v>125</v>
      </c>
      <c r="F91" s="99"/>
      <c r="G91" s="83">
        <v>44295</v>
      </c>
      <c r="H91" s="65" t="s">
        <v>79</v>
      </c>
      <c r="I91" s="65">
        <v>1</v>
      </c>
      <c r="J91" s="25">
        <v>70498</v>
      </c>
    </row>
    <row r="92" spans="1:11" x14ac:dyDescent="0.2">
      <c r="A92" s="65"/>
      <c r="B92" s="82" t="s">
        <v>78</v>
      </c>
      <c r="C92" s="74"/>
      <c r="D92" s="122"/>
      <c r="E92" s="82"/>
      <c r="F92" s="104"/>
      <c r="G92" s="83">
        <v>44530</v>
      </c>
      <c r="H92" s="65"/>
      <c r="I92" s="65"/>
      <c r="J92" s="25">
        <v>2192</v>
      </c>
    </row>
    <row r="93" spans="1:11" x14ac:dyDescent="0.2">
      <c r="A93" s="65"/>
      <c r="B93" s="82" t="s">
        <v>126</v>
      </c>
      <c r="C93" s="90"/>
      <c r="D93" s="94"/>
      <c r="E93" s="82"/>
      <c r="F93" s="103"/>
      <c r="G93" s="83">
        <v>44499</v>
      </c>
      <c r="H93" s="65" t="s">
        <v>111</v>
      </c>
      <c r="I93" s="65">
        <v>1</v>
      </c>
      <c r="J93" s="25">
        <v>1350</v>
      </c>
    </row>
    <row r="94" spans="1:11" x14ac:dyDescent="0.2">
      <c r="A94" s="65"/>
      <c r="B94" s="89"/>
      <c r="C94" s="90"/>
      <c r="D94" s="121"/>
      <c r="E94" s="90"/>
      <c r="F94" s="100"/>
      <c r="G94" s="91"/>
      <c r="H94" s="65"/>
      <c r="I94" s="65"/>
      <c r="J94" s="65"/>
      <c r="K94" s="141"/>
    </row>
    <row r="95" spans="1:11" s="64" customFormat="1" x14ac:dyDescent="0.2">
      <c r="A95" s="61"/>
      <c r="B95" s="154" t="s">
        <v>65</v>
      </c>
      <c r="C95" s="154"/>
      <c r="D95" s="154"/>
      <c r="E95" s="154"/>
      <c r="F95" s="154"/>
      <c r="G95" s="95"/>
      <c r="H95" s="61"/>
      <c r="I95" s="61"/>
      <c r="J95" s="66">
        <f>SUM(J76:J94)</f>
        <v>129436.29999999999</v>
      </c>
      <c r="K95" s="145"/>
    </row>
    <row r="96" spans="1:11" x14ac:dyDescent="0.2">
      <c r="K96" s="146"/>
    </row>
    <row r="98" spans="1:11" s="23" customFormat="1" ht="15" x14ac:dyDescent="0.25">
      <c r="A98" s="67"/>
      <c r="B98" s="68" t="s">
        <v>50</v>
      </c>
      <c r="C98" s="68"/>
      <c r="D98" s="67"/>
      <c r="E98" s="68"/>
      <c r="F98" s="68"/>
      <c r="H98" s="23" t="s">
        <v>51</v>
      </c>
      <c r="K98" s="147"/>
    </row>
    <row r="99" spans="1:11" s="23" customFormat="1" ht="15" x14ac:dyDescent="0.25">
      <c r="A99" s="67"/>
      <c r="B99" s="69"/>
      <c r="C99" s="69"/>
      <c r="D99" s="124"/>
      <c r="E99" s="69"/>
      <c r="F99" s="69"/>
      <c r="K99" s="147"/>
    </row>
    <row r="100" spans="1:11" s="23" customFormat="1" ht="15" x14ac:dyDescent="0.25">
      <c r="A100" s="67"/>
      <c r="B100" s="69"/>
      <c r="C100" s="69"/>
      <c r="D100" s="124"/>
      <c r="E100" s="69"/>
      <c r="F100" s="69"/>
      <c r="K100" s="147"/>
    </row>
    <row r="101" spans="1:11" s="68" customFormat="1" ht="15" x14ac:dyDescent="0.25">
      <c r="A101" s="67"/>
      <c r="B101" s="68" t="s">
        <v>52</v>
      </c>
      <c r="D101" s="67" t="s">
        <v>127</v>
      </c>
      <c r="K101" s="147"/>
    </row>
    <row r="102" spans="1:11" s="68" customFormat="1" ht="18" x14ac:dyDescent="0.25">
      <c r="A102" s="67"/>
      <c r="D102" s="153" t="s">
        <v>53</v>
      </c>
      <c r="E102" s="153"/>
      <c r="F102" s="153"/>
      <c r="K102" s="147"/>
    </row>
    <row r="103" spans="1:11" s="68" customFormat="1" ht="15" x14ac:dyDescent="0.25">
      <c r="A103" s="67"/>
      <c r="D103" s="67"/>
      <c r="K103" s="147"/>
    </row>
    <row r="104" spans="1:11" s="68" customFormat="1" ht="15" x14ac:dyDescent="0.25">
      <c r="A104" s="67"/>
      <c r="D104" s="67"/>
      <c r="K104" s="147"/>
    </row>
    <row r="105" spans="1:11" s="68" customFormat="1" ht="15" x14ac:dyDescent="0.25">
      <c r="A105" s="67"/>
      <c r="B105" s="68" t="s">
        <v>54</v>
      </c>
      <c r="D105" s="67"/>
      <c r="K105" s="147"/>
    </row>
    <row r="106" spans="1:11" s="68" customFormat="1" ht="18" x14ac:dyDescent="0.25">
      <c r="A106" s="67"/>
      <c r="D106" s="93" t="s">
        <v>55</v>
      </c>
      <c r="E106" s="70"/>
      <c r="G106" s="70"/>
      <c r="K106" s="147"/>
    </row>
    <row r="107" spans="1:11" s="68" customFormat="1" ht="15" x14ac:dyDescent="0.25">
      <c r="A107" s="67"/>
      <c r="D107" s="67"/>
      <c r="K107" s="147"/>
    </row>
    <row r="108" spans="1:11" s="68" customFormat="1" ht="15" x14ac:dyDescent="0.25">
      <c r="A108" s="67"/>
      <c r="D108" s="67"/>
      <c r="K108" s="147"/>
    </row>
    <row r="109" spans="1:11" s="71" customFormat="1" x14ac:dyDescent="0.2">
      <c r="A109" s="1"/>
      <c r="D109" s="1"/>
      <c r="K109" s="127"/>
    </row>
    <row r="110" spans="1:11" s="71" customFormat="1" x14ac:dyDescent="0.2">
      <c r="A110" s="1"/>
      <c r="D110" s="1"/>
      <c r="K110" s="127"/>
    </row>
    <row r="111" spans="1:11" s="71" customFormat="1" x14ac:dyDescent="0.2">
      <c r="A111" s="1"/>
      <c r="D111" s="1"/>
      <c r="K111" s="127"/>
    </row>
    <row r="112" spans="1:11" s="71" customFormat="1" x14ac:dyDescent="0.2">
      <c r="A112" s="1"/>
      <c r="D112" s="1"/>
      <c r="K112" s="127"/>
    </row>
    <row r="113" spans="1:11" s="71" customFormat="1" x14ac:dyDescent="0.2">
      <c r="A113" s="1"/>
      <c r="D113" s="1"/>
      <c r="K113" s="127"/>
    </row>
    <row r="114" spans="1:11" s="71" customFormat="1" x14ac:dyDescent="0.2">
      <c r="A114" s="1"/>
      <c r="D114" s="1"/>
      <c r="K114" s="127"/>
    </row>
    <row r="115" spans="1:11" s="71" customFormat="1" x14ac:dyDescent="0.2">
      <c r="A115" s="1"/>
      <c r="D115" s="1"/>
      <c r="K115" s="127"/>
    </row>
    <row r="116" spans="1:11" s="71" customFormat="1" x14ac:dyDescent="0.2">
      <c r="A116" s="1"/>
      <c r="D116" s="1"/>
      <c r="K116" s="127"/>
    </row>
    <row r="117" spans="1:11" s="71" customFormat="1" x14ac:dyDescent="0.2">
      <c r="A117" s="1"/>
      <c r="D117" s="1"/>
      <c r="K117" s="127"/>
    </row>
    <row r="118" spans="1:11" s="71" customFormat="1" x14ac:dyDescent="0.2">
      <c r="A118" s="1"/>
      <c r="D118" s="1"/>
      <c r="K118" s="127"/>
    </row>
    <row r="119" spans="1:11" s="71" customFormat="1" x14ac:dyDescent="0.2">
      <c r="A119" s="1"/>
      <c r="D119" s="1"/>
      <c r="K119" s="127"/>
    </row>
    <row r="120" spans="1:11" s="71" customFormat="1" x14ac:dyDescent="0.2">
      <c r="A120" s="1"/>
      <c r="D120" s="1"/>
      <c r="K120" s="127"/>
    </row>
    <row r="121" spans="1:11" s="71" customFormat="1" x14ac:dyDescent="0.2">
      <c r="A121" s="1"/>
      <c r="D121" s="1"/>
      <c r="K121" s="127"/>
    </row>
    <row r="122" spans="1:11" s="71" customFormat="1" x14ac:dyDescent="0.2">
      <c r="A122" s="1"/>
      <c r="D122" s="1"/>
      <c r="K122" s="127"/>
    </row>
  </sheetData>
  <mergeCells count="11">
    <mergeCell ref="D102:F102"/>
    <mergeCell ref="B95:F95"/>
    <mergeCell ref="J43:K43"/>
    <mergeCell ref="J44:K44"/>
    <mergeCell ref="J45:K45"/>
    <mergeCell ref="J46:K46"/>
    <mergeCell ref="J47:K47"/>
    <mergeCell ref="B72:F72"/>
    <mergeCell ref="E73:F73"/>
    <mergeCell ref="E74:F74"/>
    <mergeCell ref="E75:F75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2022-03-29T07:04:13Z</dcterms:modified>
</cp:coreProperties>
</file>